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5\End User Devices\4. Nota van inlichtingen\"/>
    </mc:Choice>
  </mc:AlternateContent>
  <xr:revisionPtr revIDLastSave="0" documentId="13_ncr:1_{57C020F4-09C8-4E0E-A943-9A0EA8F18AAB}" xr6:coauthVersionLast="47" xr6:coauthVersionMax="47" xr10:uidLastSave="{00000000-0000-0000-0000-000000000000}"/>
  <bookViews>
    <workbookView xWindow="-135" yWindow="-135" windowWidth="29070" windowHeight="17550" xr2:uid="{00000000-000D-0000-FFFF-FFFF00000000}"/>
  </bookViews>
  <sheets>
    <sheet name="Prijsinvulformuli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2" l="1"/>
  <c r="F54" i="2"/>
  <c r="F53" i="2"/>
  <c r="F52" i="2"/>
  <c r="F51" i="2"/>
  <c r="F50" i="2"/>
  <c r="F48" i="2"/>
  <c r="F42" i="2"/>
  <c r="F20" i="2"/>
  <c r="F46" i="2"/>
  <c r="F26" i="2"/>
  <c r="F56" i="2" l="1"/>
  <c r="F8" i="2"/>
  <c r="F27" i="2"/>
  <c r="F29" i="2"/>
  <c r="F30" i="2"/>
  <c r="F32" i="2"/>
  <c r="F33" i="2"/>
  <c r="F35" i="2"/>
  <c r="F37" i="2"/>
  <c r="F38" i="2"/>
  <c r="F40" i="2"/>
  <c r="F41" i="2"/>
  <c r="F44" i="2"/>
</calcChain>
</file>

<file path=xl/sharedStrings.xml><?xml version="1.0" encoding="utf-8"?>
<sst xmlns="http://schemas.openxmlformats.org/spreadsheetml/2006/main" count="108" uniqueCount="100">
  <si>
    <t xml:space="preserve">Legenda </t>
  </si>
  <si>
    <t>Alle prijzen ex. BTW</t>
  </si>
  <si>
    <t>De gele velden dient Inschrijver in te vullen.</t>
  </si>
  <si>
    <t>Inschrijver dient voor alle gele velden een prijs op te geven. 0 euro (of een leeg veld) wordt niet geaccepteerd en leidt tot uitsluiting.</t>
  </si>
  <si>
    <t>Het groene veld wordt meegenomen in de beoordeling.</t>
  </si>
  <si>
    <t>Opslagmarge</t>
  </si>
  <si>
    <t>Opslagmarge (tussen 3,0 en 10,0%)</t>
  </si>
  <si>
    <t>Te beoordelen percentage</t>
  </si>
  <si>
    <t>Vervanging 1.000 EUD  (0,5 uur uitrol per EUD)</t>
  </si>
  <si>
    <t>Hoofdactiviteiten</t>
  </si>
  <si>
    <t>Bedrag in € (ex. BTW)</t>
  </si>
  <si>
    <t>Projectleiding</t>
  </si>
  <si>
    <t>Voorbereiding uitrol</t>
  </si>
  <si>
    <t>Implementatie klantportaal</t>
  </si>
  <si>
    <t>Keuzeproces</t>
  </si>
  <si>
    <t>Uitrol</t>
  </si>
  <si>
    <t>Nazorg</t>
  </si>
  <si>
    <t>+</t>
  </si>
  <si>
    <t>Totaal kosten Initiële uitrol</t>
  </si>
  <si>
    <t>Aanvullende diensten</t>
  </si>
  <si>
    <t>Aantal per jaar (fictief)</t>
  </si>
  <si>
    <t>Tarief (ex. BTW)</t>
  </si>
  <si>
    <t>Totaal in € (ex. BTW)</t>
  </si>
  <si>
    <t>2.1</t>
  </si>
  <si>
    <t>Laptop</t>
  </si>
  <si>
    <t>2.1.1</t>
  </si>
  <si>
    <t>Laptop voorzien van software image (aangeleverd door Opdrachtgever), aanmelden bij MDM/Autopilot en voorzien van door opdrachtgever gespecificeerde BIOS instellingen</t>
  </si>
  <si>
    <t>Laptop voorzien van software image (aangeleverd door Opdrachtgever)</t>
  </si>
  <si>
    <t>2.1.2</t>
  </si>
  <si>
    <t>Laptop afleveren en installeren bij medewerker thuis inclusief eventueel instellen WIFI instellingen</t>
  </si>
  <si>
    <t>Laptop aanmelden bij MDM/autopilot</t>
  </si>
  <si>
    <t>2.2</t>
  </si>
  <si>
    <t xml:space="preserve">Smartphone </t>
  </si>
  <si>
    <t>2.2.1</t>
  </si>
  <si>
    <t>Smartphone koppelen aan DEP of andere beheertool (aangegeven door opdrachtgever)</t>
  </si>
  <si>
    <t>2.2.2</t>
  </si>
  <si>
    <t>Smartphone afleveren en installeren bij medewerker thuis inclusief eventueel instellen WIFI instellingen</t>
  </si>
  <si>
    <t>2.3</t>
  </si>
  <si>
    <t>Desktop</t>
  </si>
  <si>
    <t>2.3.1</t>
  </si>
  <si>
    <t>Desktop voorzien van software image (aangeleverd door Opdrachtgever), aanmelden bij MDM/Autopilot en voorzien van door opdrachtgever gespecificeerde BIOS instellingen</t>
  </si>
  <si>
    <t>Desktop voorzien van software image (aangeleverd door Opdrachtgever)</t>
  </si>
  <si>
    <t>2.3.2</t>
  </si>
  <si>
    <t>Desktop installeren op kantoorlocatie van opdrachtgever inclusief kabelmanagement</t>
  </si>
  <si>
    <t>Desktop aanmelden bij Autopilot</t>
  </si>
  <si>
    <t>2.4</t>
  </si>
  <si>
    <t>Thin Client</t>
  </si>
  <si>
    <t>2.4.1</t>
  </si>
  <si>
    <t>Thin Client voorzien van laatste software updates (OS en/of firmware) + Thin Client installeren op kantoorlocatie van opdrachtgever inclusief kabelmanagement</t>
  </si>
  <si>
    <t>2.5</t>
  </si>
  <si>
    <t>Tablet</t>
  </si>
  <si>
    <t>2.5.1</t>
  </si>
  <si>
    <t>Tablet koppelen aan DEP of andere beheertool (aangegeven door Opdrachtgever)</t>
  </si>
  <si>
    <t>2.5.2</t>
  </si>
  <si>
    <t>Tablet afleveren en installeren bij medewerker thuis inclusief eventueel instellen WIFI instellingen</t>
  </si>
  <si>
    <t>Tablet uitleveren bij medewerker thuis</t>
  </si>
  <si>
    <t>2.6</t>
  </si>
  <si>
    <t>Reparatie (excl. vervangende onderdelen; meest voorkomende reparaties zijn schermvervangingen)</t>
  </si>
  <si>
    <t xml:space="preserve">Aantal uur(fictief)
</t>
  </si>
  <si>
    <t>2.6.1</t>
  </si>
  <si>
    <t>Reparatie onsite op kantoor van opdrachtgever, (ALL-IN UUR TARIEF)</t>
  </si>
  <si>
    <t>2.6.2</t>
  </si>
  <si>
    <t>Reparatie onsite bij medewerker thuis  (ALL-IN UUR TARIEF)</t>
  </si>
  <si>
    <t>2.6.3</t>
  </si>
  <si>
    <t>Reparatie op locatie van de Opdrachtnemer</t>
  </si>
  <si>
    <t>2.7</t>
  </si>
  <si>
    <t>Ondersteuning</t>
  </si>
  <si>
    <t>2.7.1</t>
  </si>
  <si>
    <t>Verzorgen van workshop of instructie aan medewerkers van Opdrachtgever.
Voorbereiding plus halve dag workshop/instructie op locatie van Opdrachtgever.</t>
  </si>
  <si>
    <t>2.8</t>
  </si>
  <si>
    <t>Klantportaal</t>
  </si>
  <si>
    <t>2.8.1</t>
  </si>
  <si>
    <t>Gebruik klantportaal (tarief per jaar)</t>
  </si>
  <si>
    <t>2.9</t>
  </si>
  <si>
    <t>Uit- &amp; inhuizen tbv verbouwingen kantoorpanden</t>
  </si>
  <si>
    <t>2.9.1</t>
  </si>
  <si>
    <t>Uit- &amp; inhuizen tbv verbouwingen kantoorpanden (uurtarief)</t>
  </si>
  <si>
    <t>Totaal kosten aanvullende diensten</t>
  </si>
  <si>
    <t>Aldus naar waarheid ingevuld en door Inschrijver ondertekend.</t>
  </si>
  <si>
    <t>Ondertekend door:</t>
  </si>
  <si>
    <t>Bedrijfsnaam inschrijver</t>
  </si>
  <si>
    <t>Naam tekeningsbevoegde</t>
  </si>
  <si>
    <t>Functie tekeningsbevoegde</t>
  </si>
  <si>
    <t>Datum</t>
  </si>
  <si>
    <t>Handtekening tekeningsbevoegde</t>
  </si>
  <si>
    <t>Afvalcompensatie</t>
  </si>
  <si>
    <t>Afvalcompensatie per smartphone</t>
  </si>
  <si>
    <t>Afvalcompensatie per laptop</t>
  </si>
  <si>
    <t>Afvalcompensatie per Desktop</t>
  </si>
  <si>
    <t>Afvalcompensatie per Thinclient</t>
  </si>
  <si>
    <t>2.10</t>
  </si>
  <si>
    <t>2.10.1</t>
  </si>
  <si>
    <t>2.10.2</t>
  </si>
  <si>
    <t>2.10.3</t>
  </si>
  <si>
    <t>2.10.4</t>
  </si>
  <si>
    <t>2.10.5</t>
  </si>
  <si>
    <t>Afvalcompensatie per Tablet</t>
  </si>
  <si>
    <t xml:space="preserve">Totale kosten </t>
  </si>
  <si>
    <t>AANGEPAST</t>
  </si>
  <si>
    <r>
      <t>Bijlage 9 Prijsinvulformulier</t>
    </r>
    <r>
      <rPr>
        <b/>
        <sz val="14"/>
        <color rgb="FFFF0000"/>
        <rFont val="Aptos"/>
        <family val="2"/>
      </rPr>
      <t xml:space="preserve"> AANGEPAST v1.2</t>
    </r>
    <r>
      <rPr>
        <b/>
        <sz val="14"/>
        <color theme="1"/>
        <rFont val="Aptos"/>
        <family val="2"/>
      </rPr>
      <t xml:space="preserve">
</t>
    </r>
    <r>
      <rPr>
        <sz val="11"/>
        <color theme="1"/>
        <rFont val="Aptos"/>
        <family val="2"/>
      </rPr>
      <t>Behorende bij Aanbestedingsleidraad Levering en bijbhorende dienstverlening End User Devices met kenmerk: 20260015429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</si>
</sst>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ptos"/>
      <family val="2"/>
    </font>
    <font>
      <sz val="11"/>
      <color theme="1"/>
      <name val="Aptos"/>
      <family val="2"/>
    </font>
    <font>
      <sz val="11"/>
      <name val="Aptos"/>
      <family val="2"/>
    </font>
    <font>
      <b/>
      <sz val="11"/>
      <color theme="1"/>
      <name val="Aptos"/>
      <family val="2"/>
    </font>
    <font>
      <b/>
      <sz val="10"/>
      <color theme="1"/>
      <name val="Aptos"/>
      <family val="2"/>
    </font>
    <font>
      <b/>
      <sz val="10"/>
      <color rgb="FF000000"/>
      <name val="Aptos"/>
      <family val="2"/>
    </font>
    <font>
      <sz val="11"/>
      <color rgb="FFFF0000"/>
      <name val="Aptos"/>
      <family val="2"/>
    </font>
    <font>
      <b/>
      <sz val="11"/>
      <name val="Aptos"/>
      <family val="2"/>
    </font>
    <font>
      <i/>
      <sz val="11"/>
      <color theme="1"/>
      <name val="Aptos"/>
      <family val="2"/>
    </font>
    <font>
      <sz val="11"/>
      <color rgb="FF242424"/>
      <name val="Aptos"/>
      <family val="2"/>
    </font>
    <font>
      <sz val="11"/>
      <color rgb="FF000000"/>
      <name val="Aptos"/>
      <family val="2"/>
    </font>
    <font>
      <i/>
      <sz val="11"/>
      <name val="Aptos"/>
      <family val="2"/>
    </font>
    <font>
      <sz val="8"/>
      <name val="Calibri"/>
      <family val="2"/>
      <scheme val="minor"/>
    </font>
    <font>
      <strike/>
      <sz val="11"/>
      <color rgb="FFFF0000"/>
      <name val="Aptos"/>
      <family val="2"/>
    </font>
    <font>
      <b/>
      <strike/>
      <sz val="11"/>
      <color rgb="FFFF0000"/>
      <name val="Aptos"/>
      <family val="2"/>
    </font>
    <font>
      <b/>
      <sz val="14"/>
      <color rgb="FFFF0000"/>
      <name val="Aptos"/>
      <family val="2"/>
    </font>
    <font>
      <b/>
      <sz val="11"/>
      <color rgb="FFFF000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5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7" fillId="0" borderId="1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165" fontId="6" fillId="2" borderId="1" xfId="3" applyNumberFormat="1" applyFont="1" applyFill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9" fontId="6" fillId="0" borderId="5" xfId="3" applyFont="1" applyFill="1" applyBorder="1" applyAlignment="1">
      <alignment horizontal="center" vertical="center"/>
    </xf>
    <xf numFmtId="165" fontId="6" fillId="4" borderId="10" xfId="3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/>
    </xf>
    <xf numFmtId="0" fontId="6" fillId="0" borderId="16" xfId="0" applyFont="1" applyBorder="1" applyAlignment="1">
      <alignment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44" fontId="4" fillId="0" borderId="5" xfId="2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4" fillId="0" borderId="12" xfId="0" applyFont="1" applyBorder="1" applyAlignment="1">
      <alignment vertical="top" wrapText="1"/>
    </xf>
    <xf numFmtId="0" fontId="5" fillId="0" borderId="2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10" fillId="0" borderId="26" xfId="0" applyFont="1" applyBorder="1" applyAlignment="1">
      <alignment vertical="top" wrapText="1"/>
    </xf>
    <xf numFmtId="164" fontId="6" fillId="4" borderId="10" xfId="0" applyNumberFormat="1" applyFont="1" applyFill="1" applyBorder="1" applyAlignment="1">
      <alignment horizontal="center" vertical="top"/>
    </xf>
    <xf numFmtId="0" fontId="9" fillId="0" borderId="26" xfId="0" applyFont="1" applyBorder="1" applyAlignment="1">
      <alignment vertical="top" wrapText="1"/>
    </xf>
    <xf numFmtId="0" fontId="11" fillId="0" borderId="0" xfId="0" applyFont="1" applyAlignment="1">
      <alignment vertical="top"/>
    </xf>
    <xf numFmtId="164" fontId="6" fillId="0" borderId="10" xfId="0" applyNumberFormat="1" applyFont="1" applyBorder="1" applyAlignment="1">
      <alignment horizontal="center" vertical="top"/>
    </xf>
    <xf numFmtId="44" fontId="4" fillId="2" borderId="5" xfId="2" applyFont="1" applyFill="1" applyBorder="1" applyAlignment="1">
      <alignment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/>
    </xf>
    <xf numFmtId="0" fontId="6" fillId="6" borderId="12" xfId="0" applyFont="1" applyFill="1" applyBorder="1" applyAlignment="1">
      <alignment vertical="top" wrapText="1"/>
    </xf>
    <xf numFmtId="0" fontId="6" fillId="6" borderId="32" xfId="0" applyFont="1" applyFill="1" applyBorder="1" applyAlignment="1">
      <alignment vertical="top" wrapText="1"/>
    </xf>
    <xf numFmtId="0" fontId="6" fillId="6" borderId="13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5" fillId="0" borderId="5" xfId="0" applyFont="1" applyBorder="1" applyAlignment="1">
      <alignment horizontal="center" vertical="top" wrapText="1"/>
    </xf>
    <xf numFmtId="44" fontId="5" fillId="0" borderId="5" xfId="2" applyFont="1" applyFill="1" applyBorder="1" applyAlignment="1">
      <alignment vertical="top" wrapText="1"/>
    </xf>
    <xf numFmtId="164" fontId="10" fillId="5" borderId="10" xfId="0" applyNumberFormat="1" applyFont="1" applyFill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44" fontId="5" fillId="2" borderId="5" xfId="2" applyFont="1" applyFill="1" applyBorder="1" applyAlignment="1">
      <alignment vertical="top" wrapText="1"/>
    </xf>
    <xf numFmtId="164" fontId="10" fillId="0" borderId="10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4" fontId="4" fillId="2" borderId="0" xfId="2" applyFont="1" applyFill="1" applyBorder="1" applyAlignment="1">
      <alignment vertical="top" wrapText="1"/>
    </xf>
    <xf numFmtId="0" fontId="16" fillId="0" borderId="0" xfId="0" applyFont="1" applyAlignment="1">
      <alignment vertical="top"/>
    </xf>
    <xf numFmtId="0" fontId="16" fillId="0" borderId="5" xfId="0" applyFont="1" applyBorder="1" applyAlignment="1">
      <alignment horizontal="center" vertical="top" wrapText="1"/>
    </xf>
    <xf numFmtId="44" fontId="16" fillId="2" borderId="5" xfId="2" applyFont="1" applyFill="1" applyBorder="1" applyAlignment="1">
      <alignment vertical="top" wrapText="1"/>
    </xf>
    <xf numFmtId="164" fontId="17" fillId="5" borderId="10" xfId="0" applyNumberFormat="1" applyFont="1" applyFill="1" applyBorder="1" applyAlignment="1">
      <alignment horizontal="center" vertical="top"/>
    </xf>
    <xf numFmtId="0" fontId="17" fillId="0" borderId="5" xfId="0" applyFont="1" applyBorder="1" applyAlignment="1">
      <alignment horizontal="center" vertical="top" wrapText="1"/>
    </xf>
    <xf numFmtId="0" fontId="14" fillId="7" borderId="30" xfId="0" applyFont="1" applyFill="1" applyBorder="1" applyAlignment="1">
      <alignment horizontal="left" vertical="top" wrapText="1"/>
    </xf>
    <xf numFmtId="0" fontId="14" fillId="7" borderId="4" xfId="0" applyFont="1" applyFill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top" wrapText="1"/>
    </xf>
    <xf numFmtId="0" fontId="3" fillId="3" borderId="2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4" fontId="4" fillId="4" borderId="30" xfId="2" applyFont="1" applyFill="1" applyBorder="1" applyAlignment="1">
      <alignment horizontal="center" vertical="center" wrapText="1"/>
    </xf>
    <xf numFmtId="44" fontId="4" fillId="4" borderId="4" xfId="2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34" xfId="0" applyFont="1" applyBorder="1" applyAlignment="1">
      <alignment horizontal="right" vertical="center" wrapText="1"/>
    </xf>
    <xf numFmtId="0" fontId="4" fillId="2" borderId="23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11" fillId="7" borderId="30" xfId="0" applyFont="1" applyFill="1" applyBorder="1" applyAlignment="1">
      <alignment horizontal="left" vertical="top" wrapText="1"/>
    </xf>
    <xf numFmtId="0" fontId="11" fillId="7" borderId="4" xfId="0" applyFont="1" applyFill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6" fillId="0" borderId="30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6" fillId="6" borderId="19" xfId="0" applyFont="1" applyFill="1" applyBorder="1" applyAlignment="1">
      <alignment horizontal="left" vertical="top" wrapText="1"/>
    </xf>
    <xf numFmtId="0" fontId="6" fillId="6" borderId="20" xfId="0" applyFont="1" applyFill="1" applyBorder="1" applyAlignment="1">
      <alignment horizontal="left" vertical="top" wrapText="1"/>
    </xf>
    <xf numFmtId="0" fontId="6" fillId="6" borderId="21" xfId="0" applyFont="1" applyFill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9" fillId="0" borderId="31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center" vertical="top" wrapText="1"/>
    </xf>
    <xf numFmtId="164" fontId="19" fillId="0" borderId="15" xfId="0" applyNumberFormat="1" applyFont="1" applyBorder="1" applyAlignment="1">
      <alignment horizontal="center" vertical="top"/>
    </xf>
  </cellXfs>
  <cellStyles count="4">
    <cellStyle name="College" xfId="1" xr:uid="{00000000-0005-0000-0000-000000000000}"/>
    <cellStyle name="Procent" xfId="3" builtinId="5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Colleg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topLeftCell="A38" zoomScaleNormal="100" workbookViewId="0">
      <selection activeCell="G57" sqref="G57"/>
    </sheetView>
  </sheetViews>
  <sheetFormatPr defaultColWidth="8.85546875" defaultRowHeight="15" x14ac:dyDescent="0.25"/>
  <cols>
    <col min="1" max="1" width="6.7109375" style="1" bestFit="1" customWidth="1"/>
    <col min="2" max="2" width="45.7109375" style="47" customWidth="1"/>
    <col min="3" max="3" width="17.28515625" style="47" customWidth="1"/>
    <col min="4" max="4" width="15.140625" style="1" customWidth="1"/>
    <col min="5" max="5" width="18.7109375" style="1" customWidth="1"/>
    <col min="6" max="6" width="59.140625" style="1" customWidth="1"/>
    <col min="7" max="7" width="8.85546875" style="1"/>
    <col min="8" max="8" width="14" style="1" customWidth="1"/>
    <col min="9" max="9" width="37" style="1" customWidth="1"/>
    <col min="10" max="16384" width="8.85546875" style="1"/>
  </cols>
  <sheetData>
    <row r="1" spans="2:9" ht="48" customHeight="1" thickBot="1" x14ac:dyDescent="0.3">
      <c r="B1" s="72" t="s">
        <v>99</v>
      </c>
      <c r="C1" s="73"/>
      <c r="D1" s="74"/>
      <c r="E1" s="74"/>
      <c r="F1" s="75"/>
      <c r="H1" s="2"/>
      <c r="I1" s="2"/>
    </row>
    <row r="2" spans="2:9" ht="30" customHeight="1" x14ac:dyDescent="0.25">
      <c r="B2" s="84" t="s">
        <v>0</v>
      </c>
      <c r="C2" s="85"/>
      <c r="D2" s="3"/>
      <c r="E2" s="4"/>
      <c r="F2" s="5" t="s">
        <v>1</v>
      </c>
      <c r="I2" s="2"/>
    </row>
    <row r="3" spans="2:9" ht="66" customHeight="1" x14ac:dyDescent="0.25">
      <c r="B3" s="80" t="s">
        <v>2</v>
      </c>
      <c r="C3" s="81"/>
      <c r="D3" s="6"/>
      <c r="E3" s="7"/>
      <c r="F3" s="5" t="s">
        <v>3</v>
      </c>
      <c r="I3" s="2"/>
    </row>
    <row r="4" spans="2:9" ht="30" customHeight="1" thickBot="1" x14ac:dyDescent="0.3">
      <c r="B4" s="82" t="s">
        <v>4</v>
      </c>
      <c r="C4" s="83"/>
      <c r="D4" s="6"/>
      <c r="E4" s="7"/>
      <c r="F4" s="8"/>
      <c r="I4" s="2"/>
    </row>
    <row r="5" spans="2:9" x14ac:dyDescent="0.25">
      <c r="B5" s="68" t="s">
        <v>5</v>
      </c>
      <c r="C5" s="69"/>
      <c r="D5" s="70"/>
      <c r="E5" s="70"/>
      <c r="F5" s="71"/>
    </row>
    <row r="6" spans="2:9" ht="15.75" thickBot="1" x14ac:dyDescent="0.3">
      <c r="B6" s="76"/>
      <c r="C6" s="77"/>
      <c r="D6" s="78"/>
      <c r="E6" s="78"/>
      <c r="F6" s="79"/>
      <c r="I6" s="9"/>
    </row>
    <row r="7" spans="2:9" ht="30" customHeight="1" x14ac:dyDescent="0.25">
      <c r="B7" s="86" t="s">
        <v>6</v>
      </c>
      <c r="C7" s="87"/>
      <c r="D7" s="88"/>
      <c r="E7" s="10"/>
      <c r="F7" s="11"/>
    </row>
    <row r="8" spans="2:9" x14ac:dyDescent="0.25">
      <c r="B8" s="89" t="s">
        <v>7</v>
      </c>
      <c r="C8" s="90"/>
      <c r="D8" s="91"/>
      <c r="E8" s="12"/>
      <c r="F8" s="13">
        <f>E7</f>
        <v>0</v>
      </c>
    </row>
    <row r="9" spans="2:9" ht="15.75" thickBot="1" x14ac:dyDescent="0.3">
      <c r="B9" s="14"/>
      <c r="C9" s="15"/>
      <c r="D9" s="15"/>
      <c r="E9" s="16"/>
      <c r="F9" s="17"/>
    </row>
    <row r="10" spans="2:9" x14ac:dyDescent="0.25">
      <c r="B10" s="68" t="s">
        <v>8</v>
      </c>
      <c r="C10" s="69"/>
      <c r="D10" s="70"/>
      <c r="E10" s="70"/>
      <c r="F10" s="71"/>
    </row>
    <row r="11" spans="2:9" ht="15.75" thickBot="1" x14ac:dyDescent="0.3">
      <c r="B11" s="76"/>
      <c r="C11" s="77"/>
      <c r="D11" s="78"/>
      <c r="E11" s="78"/>
      <c r="F11" s="79"/>
      <c r="I11" s="9"/>
    </row>
    <row r="12" spans="2:9" x14ac:dyDescent="0.25">
      <c r="B12" s="18" t="s">
        <v>9</v>
      </c>
      <c r="C12" s="19"/>
      <c r="D12" s="20"/>
      <c r="E12" s="20"/>
      <c r="F12" s="21" t="s">
        <v>10</v>
      </c>
    </row>
    <row r="13" spans="2:9" x14ac:dyDescent="0.25">
      <c r="B13" s="22" t="s">
        <v>11</v>
      </c>
      <c r="C13" s="16"/>
      <c r="D13" s="23"/>
      <c r="E13" s="24"/>
      <c r="F13" s="25"/>
    </row>
    <row r="14" spans="2:9" x14ac:dyDescent="0.25">
      <c r="B14" s="22" t="s">
        <v>12</v>
      </c>
      <c r="C14" s="16"/>
      <c r="D14" s="23"/>
      <c r="E14" s="26"/>
      <c r="F14" s="25"/>
      <c r="H14" s="27"/>
    </row>
    <row r="15" spans="2:9" x14ac:dyDescent="0.25">
      <c r="B15" s="22" t="s">
        <v>13</v>
      </c>
      <c r="C15" s="16"/>
      <c r="D15" s="23"/>
      <c r="E15" s="26"/>
      <c r="F15" s="25"/>
      <c r="H15" s="27"/>
    </row>
    <row r="16" spans="2:9" x14ac:dyDescent="0.25">
      <c r="B16" s="22" t="s">
        <v>14</v>
      </c>
      <c r="C16" s="16"/>
      <c r="D16" s="23"/>
      <c r="E16" s="26"/>
      <c r="F16" s="25"/>
      <c r="H16" s="2"/>
    </row>
    <row r="17" spans="1:9" x14ac:dyDescent="0.25">
      <c r="B17" s="22" t="s">
        <v>15</v>
      </c>
      <c r="C17" s="16"/>
      <c r="D17" s="23"/>
      <c r="E17" s="26"/>
      <c r="F17" s="25"/>
    </row>
    <row r="18" spans="1:9" x14ac:dyDescent="0.25">
      <c r="B18" s="28" t="s">
        <v>16</v>
      </c>
      <c r="C18" s="16"/>
      <c r="D18" s="23"/>
      <c r="E18" s="26"/>
      <c r="F18" s="25"/>
    </row>
    <row r="19" spans="1:9" ht="18.75" x14ac:dyDescent="0.25">
      <c r="B19" s="29"/>
      <c r="C19" s="30"/>
      <c r="D19" s="30"/>
      <c r="E19" s="31" t="s">
        <v>17</v>
      </c>
      <c r="F19" s="17"/>
    </row>
    <row r="20" spans="1:9" x14ac:dyDescent="0.25">
      <c r="B20" s="32" t="s">
        <v>18</v>
      </c>
      <c r="C20" s="16"/>
      <c r="D20" s="30"/>
      <c r="E20" s="30"/>
      <c r="F20" s="33">
        <f>SUM(F13:F18)</f>
        <v>0</v>
      </c>
    </row>
    <row r="21" spans="1:9" ht="15.75" thickBot="1" x14ac:dyDescent="0.3">
      <c r="B21" s="34"/>
      <c r="C21" s="16"/>
      <c r="D21" s="16"/>
      <c r="E21" s="16"/>
      <c r="F21" s="17"/>
    </row>
    <row r="22" spans="1:9" x14ac:dyDescent="0.25">
      <c r="B22" s="68" t="s">
        <v>19</v>
      </c>
      <c r="C22" s="69"/>
      <c r="D22" s="70"/>
      <c r="E22" s="70"/>
      <c r="F22" s="71"/>
    </row>
    <row r="23" spans="1:9" ht="15.75" thickBot="1" x14ac:dyDescent="0.3">
      <c r="B23" s="76"/>
      <c r="C23" s="77"/>
      <c r="D23" s="78"/>
      <c r="E23" s="78"/>
      <c r="F23" s="79"/>
      <c r="I23" s="9"/>
    </row>
    <row r="24" spans="1:9" ht="30" x14ac:dyDescent="0.25">
      <c r="B24" s="18" t="s">
        <v>19</v>
      </c>
      <c r="C24" s="19"/>
      <c r="D24" s="20" t="s">
        <v>20</v>
      </c>
      <c r="E24" s="20" t="s">
        <v>21</v>
      </c>
      <c r="F24" s="21" t="s">
        <v>22</v>
      </c>
    </row>
    <row r="25" spans="1:9" x14ac:dyDescent="0.25">
      <c r="A25" s="35" t="s">
        <v>23</v>
      </c>
      <c r="B25" s="98" t="s">
        <v>24</v>
      </c>
      <c r="C25" s="99"/>
      <c r="D25" s="23"/>
      <c r="E25" s="26"/>
      <c r="F25" s="36"/>
      <c r="H25" s="27"/>
    </row>
    <row r="26" spans="1:9" ht="30.75" customHeight="1" x14ac:dyDescent="0.25">
      <c r="A26" s="1" t="s">
        <v>25</v>
      </c>
      <c r="B26" s="100" t="s">
        <v>26</v>
      </c>
      <c r="C26" s="101" t="s">
        <v>27</v>
      </c>
      <c r="D26" s="23">
        <v>750</v>
      </c>
      <c r="E26" s="37"/>
      <c r="F26" s="17">
        <f t="shared" ref="F26:F46" si="0">D26*E26</f>
        <v>0</v>
      </c>
      <c r="H26" s="27"/>
    </row>
    <row r="27" spans="1:9" ht="30" customHeight="1" x14ac:dyDescent="0.25">
      <c r="A27" s="59" t="s">
        <v>28</v>
      </c>
      <c r="B27" s="102" t="s">
        <v>29</v>
      </c>
      <c r="C27" s="103" t="s">
        <v>30</v>
      </c>
      <c r="D27" s="60">
        <v>50</v>
      </c>
      <c r="E27" s="61"/>
      <c r="F27" s="62">
        <f t="shared" si="0"/>
        <v>0</v>
      </c>
    </row>
    <row r="28" spans="1:9" x14ac:dyDescent="0.25">
      <c r="A28" s="35" t="s">
        <v>31</v>
      </c>
      <c r="B28" s="98" t="s">
        <v>32</v>
      </c>
      <c r="C28" s="99"/>
      <c r="D28" s="23"/>
      <c r="E28" s="26"/>
      <c r="F28" s="36"/>
    </row>
    <row r="29" spans="1:9" ht="33" customHeight="1" x14ac:dyDescent="0.25">
      <c r="A29" s="1" t="s">
        <v>33</v>
      </c>
      <c r="B29" s="100" t="s">
        <v>34</v>
      </c>
      <c r="C29" s="101" t="s">
        <v>27</v>
      </c>
      <c r="D29" s="23">
        <v>750</v>
      </c>
      <c r="E29" s="37"/>
      <c r="F29" s="17">
        <f t="shared" ref="F29:F30" si="1">D29*E29</f>
        <v>0</v>
      </c>
    </row>
    <row r="30" spans="1:9" ht="33" customHeight="1" x14ac:dyDescent="0.25">
      <c r="A30" s="59" t="s">
        <v>35</v>
      </c>
      <c r="B30" s="102" t="s">
        <v>36</v>
      </c>
      <c r="C30" s="103" t="s">
        <v>30</v>
      </c>
      <c r="D30" s="60">
        <v>50</v>
      </c>
      <c r="E30" s="61"/>
      <c r="F30" s="62">
        <f t="shared" si="1"/>
        <v>0</v>
      </c>
    </row>
    <row r="31" spans="1:9" x14ac:dyDescent="0.25">
      <c r="A31" s="35" t="s">
        <v>37</v>
      </c>
      <c r="B31" s="98" t="s">
        <v>38</v>
      </c>
      <c r="C31" s="99"/>
      <c r="D31" s="23"/>
      <c r="E31" s="26"/>
      <c r="F31" s="36"/>
    </row>
    <row r="32" spans="1:9" ht="32.25" customHeight="1" x14ac:dyDescent="0.25">
      <c r="A32" s="1" t="s">
        <v>39</v>
      </c>
      <c r="B32" s="104" t="s">
        <v>40</v>
      </c>
      <c r="C32" s="101" t="s">
        <v>41</v>
      </c>
      <c r="D32" s="23">
        <v>10</v>
      </c>
      <c r="E32" s="37"/>
      <c r="F32" s="17">
        <f t="shared" si="0"/>
        <v>0</v>
      </c>
    </row>
    <row r="33" spans="1:6" ht="30.75" customHeight="1" x14ac:dyDescent="0.25">
      <c r="A33" s="1" t="s">
        <v>42</v>
      </c>
      <c r="B33" s="105" t="s">
        <v>43</v>
      </c>
      <c r="C33" s="101" t="s">
        <v>44</v>
      </c>
      <c r="D33" s="23">
        <v>10</v>
      </c>
      <c r="E33" s="37"/>
      <c r="F33" s="17">
        <f t="shared" si="0"/>
        <v>0</v>
      </c>
    </row>
    <row r="34" spans="1:6" x14ac:dyDescent="0.25">
      <c r="A34" s="35" t="s">
        <v>45</v>
      </c>
      <c r="B34" s="98" t="s">
        <v>46</v>
      </c>
      <c r="C34" s="99"/>
      <c r="D34" s="23"/>
      <c r="E34" s="26"/>
      <c r="F34" s="36"/>
    </row>
    <row r="35" spans="1:6" ht="46.5" customHeight="1" x14ac:dyDescent="0.25">
      <c r="A35" s="1" t="s">
        <v>47</v>
      </c>
      <c r="B35" s="100" t="s">
        <v>48</v>
      </c>
      <c r="C35" s="101"/>
      <c r="D35" s="23">
        <v>10</v>
      </c>
      <c r="E35" s="37"/>
      <c r="F35" s="17">
        <f t="shared" ref="F35:F38" si="2">D35*E35</f>
        <v>0</v>
      </c>
    </row>
    <row r="36" spans="1:6" x14ac:dyDescent="0.25">
      <c r="A36" s="35" t="s">
        <v>49</v>
      </c>
      <c r="B36" s="98" t="s">
        <v>50</v>
      </c>
      <c r="C36" s="99"/>
      <c r="D36" s="23"/>
      <c r="E36" s="26"/>
      <c r="F36" s="17"/>
    </row>
    <row r="37" spans="1:6" ht="30.75" customHeight="1" x14ac:dyDescent="0.25">
      <c r="A37" s="1" t="s">
        <v>51</v>
      </c>
      <c r="B37" s="100" t="s">
        <v>52</v>
      </c>
      <c r="C37" s="101" t="s">
        <v>52</v>
      </c>
      <c r="D37" s="23">
        <v>150</v>
      </c>
      <c r="E37" s="37"/>
      <c r="F37" s="17">
        <f t="shared" si="2"/>
        <v>0</v>
      </c>
    </row>
    <row r="38" spans="1:6" x14ac:dyDescent="0.25">
      <c r="A38" s="59" t="s">
        <v>53</v>
      </c>
      <c r="B38" s="102" t="s">
        <v>54</v>
      </c>
      <c r="C38" s="103" t="s">
        <v>55</v>
      </c>
      <c r="D38" s="60">
        <v>10</v>
      </c>
      <c r="E38" s="61"/>
      <c r="F38" s="62">
        <f t="shared" si="2"/>
        <v>0</v>
      </c>
    </row>
    <row r="39" spans="1:6" s="2" customFormat="1" ht="52.5" customHeight="1" x14ac:dyDescent="0.25">
      <c r="A39" s="48" t="s">
        <v>56</v>
      </c>
      <c r="B39" s="64" t="s">
        <v>57</v>
      </c>
      <c r="C39" s="65" t="s">
        <v>57</v>
      </c>
      <c r="D39" s="49" t="s">
        <v>58</v>
      </c>
      <c r="E39" s="50"/>
      <c r="F39" s="51"/>
    </row>
    <row r="40" spans="1:6" s="2" customFormat="1" x14ac:dyDescent="0.25">
      <c r="A40" s="2" t="s">
        <v>59</v>
      </c>
      <c r="B40" s="66" t="s">
        <v>60</v>
      </c>
      <c r="C40" s="67"/>
      <c r="D40" s="52">
        <v>10</v>
      </c>
      <c r="E40" s="53"/>
      <c r="F40" s="51">
        <f t="shared" si="0"/>
        <v>0</v>
      </c>
    </row>
    <row r="41" spans="1:6" s="2" customFormat="1" x14ac:dyDescent="0.25">
      <c r="A41" s="59" t="s">
        <v>61</v>
      </c>
      <c r="B41" s="102" t="s">
        <v>62</v>
      </c>
      <c r="C41" s="103"/>
      <c r="D41" s="63">
        <v>10</v>
      </c>
      <c r="E41" s="61"/>
      <c r="F41" s="62">
        <f t="shared" si="0"/>
        <v>0</v>
      </c>
    </row>
    <row r="42" spans="1:6" s="2" customFormat="1" x14ac:dyDescent="0.25">
      <c r="A42" s="2" t="s">
        <v>63</v>
      </c>
      <c r="B42" s="38" t="s">
        <v>64</v>
      </c>
      <c r="C42" s="39"/>
      <c r="D42" s="52">
        <v>40</v>
      </c>
      <c r="E42" s="53"/>
      <c r="F42" s="51">
        <f t="shared" si="0"/>
        <v>0</v>
      </c>
    </row>
    <row r="43" spans="1:6" s="2" customFormat="1" x14ac:dyDescent="0.25">
      <c r="A43" s="2" t="s">
        <v>65</v>
      </c>
      <c r="B43" s="64" t="s">
        <v>66</v>
      </c>
      <c r="C43" s="65"/>
      <c r="D43" s="49"/>
      <c r="E43" s="50"/>
      <c r="F43" s="54"/>
    </row>
    <row r="44" spans="1:6" s="2" customFormat="1" ht="32.450000000000003" customHeight="1" x14ac:dyDescent="0.25">
      <c r="A44" s="2" t="s">
        <v>67</v>
      </c>
      <c r="B44" s="66" t="s">
        <v>68</v>
      </c>
      <c r="C44" s="67" t="s">
        <v>68</v>
      </c>
      <c r="D44" s="49">
        <v>3</v>
      </c>
      <c r="E44" s="53"/>
      <c r="F44" s="51">
        <f t="shared" si="0"/>
        <v>0</v>
      </c>
    </row>
    <row r="45" spans="1:6" s="2" customFormat="1" ht="18.75" customHeight="1" x14ac:dyDescent="0.25">
      <c r="A45" s="48" t="s">
        <v>69</v>
      </c>
      <c r="B45" s="64" t="s">
        <v>70</v>
      </c>
      <c r="C45" s="65"/>
      <c r="D45" s="55"/>
      <c r="E45" s="50"/>
      <c r="F45" s="51"/>
    </row>
    <row r="46" spans="1:6" s="2" customFormat="1" ht="17.25" customHeight="1" x14ac:dyDescent="0.25">
      <c r="A46" s="2" t="s">
        <v>71</v>
      </c>
      <c r="B46" s="66" t="s">
        <v>72</v>
      </c>
      <c r="C46" s="67"/>
      <c r="D46" s="55">
        <v>1</v>
      </c>
      <c r="E46" s="53"/>
      <c r="F46" s="51">
        <f t="shared" si="0"/>
        <v>0</v>
      </c>
    </row>
    <row r="47" spans="1:6" s="2" customFormat="1" ht="44.25" customHeight="1" x14ac:dyDescent="0.25">
      <c r="A47" s="48" t="s">
        <v>73</v>
      </c>
      <c r="B47" s="64" t="s">
        <v>74</v>
      </c>
      <c r="C47" s="65"/>
      <c r="D47" s="49" t="s">
        <v>58</v>
      </c>
      <c r="E47" s="50"/>
      <c r="F47" s="51"/>
    </row>
    <row r="48" spans="1:6" ht="17.25" customHeight="1" x14ac:dyDescent="0.25">
      <c r="A48" s="1" t="s">
        <v>75</v>
      </c>
      <c r="B48" s="66" t="s">
        <v>76</v>
      </c>
      <c r="C48" s="67"/>
      <c r="D48" s="40">
        <v>320</v>
      </c>
      <c r="E48" s="37"/>
      <c r="F48" s="17">
        <f t="shared" ref="F48:F54" si="3">D48*E48</f>
        <v>0</v>
      </c>
    </row>
    <row r="49" spans="1:7" ht="17.25" customHeight="1" x14ac:dyDescent="0.25">
      <c r="A49" s="1" t="s">
        <v>90</v>
      </c>
      <c r="B49" s="64" t="s">
        <v>85</v>
      </c>
      <c r="C49" s="65"/>
      <c r="D49" s="55"/>
      <c r="E49" s="50"/>
      <c r="F49" s="51"/>
    </row>
    <row r="50" spans="1:7" ht="17.25" customHeight="1" x14ac:dyDescent="0.25">
      <c r="A50" s="1" t="s">
        <v>91</v>
      </c>
      <c r="B50" s="56" t="s">
        <v>87</v>
      </c>
      <c r="C50" s="57"/>
      <c r="D50" s="40">
        <v>750</v>
      </c>
      <c r="E50" s="58"/>
      <c r="F50" s="17">
        <f t="shared" si="3"/>
        <v>0</v>
      </c>
    </row>
    <row r="51" spans="1:7" ht="17.25" customHeight="1" x14ac:dyDescent="0.25">
      <c r="A51" s="1" t="s">
        <v>92</v>
      </c>
      <c r="B51" s="56" t="s">
        <v>86</v>
      </c>
      <c r="C51" s="57"/>
      <c r="D51" s="40">
        <v>750</v>
      </c>
      <c r="E51" s="58"/>
      <c r="F51" s="17">
        <f t="shared" si="3"/>
        <v>0</v>
      </c>
    </row>
    <row r="52" spans="1:7" ht="17.25" customHeight="1" x14ac:dyDescent="0.25">
      <c r="A52" s="1" t="s">
        <v>93</v>
      </c>
      <c r="B52" s="56" t="s">
        <v>88</v>
      </c>
      <c r="C52" s="57"/>
      <c r="D52" s="40">
        <v>10</v>
      </c>
      <c r="E52" s="58"/>
      <c r="F52" s="17">
        <f t="shared" si="3"/>
        <v>0</v>
      </c>
    </row>
    <row r="53" spans="1:7" ht="17.25" customHeight="1" x14ac:dyDescent="0.25">
      <c r="A53" s="1" t="s">
        <v>94</v>
      </c>
      <c r="B53" s="56" t="s">
        <v>89</v>
      </c>
      <c r="C53" s="57"/>
      <c r="D53" s="40">
        <v>10</v>
      </c>
      <c r="E53" s="58"/>
      <c r="F53" s="17">
        <f t="shared" si="3"/>
        <v>0</v>
      </c>
    </row>
    <row r="54" spans="1:7" ht="17.25" customHeight="1" x14ac:dyDescent="0.25">
      <c r="A54" s="1" t="s">
        <v>95</v>
      </c>
      <c r="B54" s="56" t="s">
        <v>96</v>
      </c>
      <c r="C54" s="57"/>
      <c r="D54" s="40">
        <v>150</v>
      </c>
      <c r="E54" s="58"/>
      <c r="F54" s="17">
        <f t="shared" si="3"/>
        <v>0</v>
      </c>
    </row>
    <row r="55" spans="1:7" ht="18.75" x14ac:dyDescent="0.25">
      <c r="B55" s="100"/>
      <c r="C55" s="101"/>
      <c r="D55" s="16"/>
      <c r="E55" s="31" t="s">
        <v>17</v>
      </c>
      <c r="F55" s="17"/>
    </row>
    <row r="56" spans="1:7" x14ac:dyDescent="0.25">
      <c r="B56" s="109" t="s">
        <v>77</v>
      </c>
      <c r="C56" s="110"/>
      <c r="D56" s="16"/>
      <c r="E56" s="30"/>
      <c r="F56" s="33">
        <f>SUM(F26:F55)</f>
        <v>0</v>
      </c>
    </row>
    <row r="57" spans="1:7" ht="15.75" thickBot="1" x14ac:dyDescent="0.3">
      <c r="B57" s="111" t="s">
        <v>97</v>
      </c>
      <c r="C57" s="112"/>
      <c r="D57" s="113"/>
      <c r="E57" s="113"/>
      <c r="F57" s="114">
        <f>F20+F56</f>
        <v>0</v>
      </c>
      <c r="G57" s="1" t="s">
        <v>98</v>
      </c>
    </row>
    <row r="58" spans="1:7" x14ac:dyDescent="0.25">
      <c r="B58" s="41"/>
      <c r="C58" s="41"/>
      <c r="D58" s="42"/>
      <c r="E58" s="42"/>
      <c r="F58" s="43"/>
    </row>
    <row r="59" spans="1:7" ht="15.75" thickBot="1" x14ac:dyDescent="0.3">
      <c r="B59" s="41"/>
      <c r="C59" s="41"/>
      <c r="D59" s="42"/>
      <c r="E59" s="42"/>
      <c r="F59" s="43"/>
    </row>
    <row r="60" spans="1:7" ht="15" customHeight="1" thickBot="1" x14ac:dyDescent="0.3">
      <c r="B60" s="68" t="s">
        <v>78</v>
      </c>
      <c r="C60" s="69"/>
      <c r="D60" s="70"/>
      <c r="E60" s="70"/>
      <c r="F60" s="71"/>
    </row>
    <row r="61" spans="1:7" x14ac:dyDescent="0.25">
      <c r="B61" s="106" t="s">
        <v>79</v>
      </c>
      <c r="C61" s="107"/>
      <c r="D61" s="107"/>
      <c r="E61" s="107"/>
      <c r="F61" s="108"/>
    </row>
    <row r="62" spans="1:7" x14ac:dyDescent="0.25">
      <c r="B62" s="44" t="s">
        <v>80</v>
      </c>
      <c r="C62" s="95"/>
      <c r="D62" s="96"/>
      <c r="E62" s="96"/>
      <c r="F62" s="97"/>
    </row>
    <row r="63" spans="1:7" x14ac:dyDescent="0.25">
      <c r="B63" s="44" t="s">
        <v>81</v>
      </c>
      <c r="C63" s="95"/>
      <c r="D63" s="96"/>
      <c r="E63" s="96"/>
      <c r="F63" s="97"/>
    </row>
    <row r="64" spans="1:7" x14ac:dyDescent="0.25">
      <c r="B64" s="45" t="s">
        <v>82</v>
      </c>
      <c r="C64" s="95"/>
      <c r="D64" s="96"/>
      <c r="E64" s="96"/>
      <c r="F64" s="97"/>
    </row>
    <row r="65" spans="2:6" x14ac:dyDescent="0.25">
      <c r="B65" s="45" t="s">
        <v>83</v>
      </c>
      <c r="C65" s="95"/>
      <c r="D65" s="96"/>
      <c r="E65" s="96"/>
      <c r="F65" s="97"/>
    </row>
    <row r="66" spans="2:6" ht="84.75" customHeight="1" thickBot="1" x14ac:dyDescent="0.3">
      <c r="B66" s="46" t="s">
        <v>84</v>
      </c>
      <c r="C66" s="92"/>
      <c r="D66" s="93"/>
      <c r="E66" s="93"/>
      <c r="F66" s="94"/>
    </row>
  </sheetData>
  <mergeCells count="43">
    <mergeCell ref="C65:F65"/>
    <mergeCell ref="B29:C29"/>
    <mergeCell ref="B30:C30"/>
    <mergeCell ref="B36:C36"/>
    <mergeCell ref="B38:C38"/>
    <mergeCell ref="B37:C37"/>
    <mergeCell ref="B61:F61"/>
    <mergeCell ref="B56:C56"/>
    <mergeCell ref="B45:C45"/>
    <mergeCell ref="B46:C46"/>
    <mergeCell ref="B57:C57"/>
    <mergeCell ref="B55:C55"/>
    <mergeCell ref="C66:F66"/>
    <mergeCell ref="C64:F64"/>
    <mergeCell ref="B25:C25"/>
    <mergeCell ref="B26:C26"/>
    <mergeCell ref="B27:C27"/>
    <mergeCell ref="C62:F62"/>
    <mergeCell ref="C63:F63"/>
    <mergeCell ref="B32:C32"/>
    <mergeCell ref="B33:C33"/>
    <mergeCell ref="B34:C34"/>
    <mergeCell ref="B35:C35"/>
    <mergeCell ref="B44:C44"/>
    <mergeCell ref="B40:C40"/>
    <mergeCell ref="B39:C39"/>
    <mergeCell ref="B41:C41"/>
    <mergeCell ref="B43:C43"/>
    <mergeCell ref="B47:C47"/>
    <mergeCell ref="B48:C48"/>
    <mergeCell ref="B60:F60"/>
    <mergeCell ref="B1:F1"/>
    <mergeCell ref="B10:F11"/>
    <mergeCell ref="B3:C3"/>
    <mergeCell ref="B4:C4"/>
    <mergeCell ref="B2:C2"/>
    <mergeCell ref="B5:F6"/>
    <mergeCell ref="B7:D7"/>
    <mergeCell ref="B8:D8"/>
    <mergeCell ref="B28:C28"/>
    <mergeCell ref="B49:C49"/>
    <mergeCell ref="B22:F23"/>
    <mergeCell ref="B31:C31"/>
  </mergeCells>
  <phoneticPr fontId="15" type="noConversion"/>
  <pageMargins left="0.70866141732283472" right="0.70866141732283472" top="0.74803149606299213" bottom="0.47244094488188981" header="0.31496062992125984" footer="0.31496062992125984"/>
  <pageSetup paperSize="9" scale="67" fitToHeight="5" orientation="landscape" r:id="rId1"/>
  <headerFooter>
    <oddFooter>&amp;L&amp;A&amp;RPag.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FF5FBA58FCB1468A172117E14B6388" ma:contentTypeVersion="17" ma:contentTypeDescription="Een nieuw document maken." ma:contentTypeScope="" ma:versionID="fc5f0242cb8004c7165ba7081960c816">
  <xsd:schema xmlns:xsd="http://www.w3.org/2001/XMLSchema" xmlns:xs="http://www.w3.org/2001/XMLSchema" xmlns:p="http://schemas.microsoft.com/office/2006/metadata/properties" xmlns:ns2="6ddd0728-8305-4079-965f-0be415d01f57" xmlns:ns3="f941792d-47bc-4f74-8302-26b04af79c60" targetNamespace="http://schemas.microsoft.com/office/2006/metadata/properties" ma:root="true" ma:fieldsID="738194e1d9a22fe7729c80055cf253bd" ns2:_="" ns3:_="">
    <xsd:import namespace="6ddd0728-8305-4079-965f-0be415d01f57"/>
    <xsd:import namespace="f941792d-47bc-4f74-8302-26b04af79c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dd0728-8305-4079-965f-0be415d01f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86ef0f8-90d0-4b35-9b0f-67742ed7e0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41792d-47bc-4f74-8302-26b04af79c6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6dfc3c62-5d69-4f67-bbf9-edfa5d20f399}" ma:internalName="TaxCatchAll" ma:showField="CatchAllData" ma:web="f941792d-47bc-4f74-8302-26b04af79c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41792d-47bc-4f74-8302-26b04af79c60" xsi:nil="true"/>
    <lcf76f155ced4ddcb4097134ff3c332f xmlns="6ddd0728-8305-4079-965f-0be415d01f5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14CC5-7E6D-4566-B2FD-05A2D2E8F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dd0728-8305-4079-965f-0be415d01f57"/>
    <ds:schemaRef ds:uri="f941792d-47bc-4f74-8302-26b04af79c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F2CF05-7A75-471E-80CD-08C79C9A0177}">
  <ds:schemaRefs>
    <ds:schemaRef ds:uri="http://schemas.microsoft.com/office/2006/metadata/properties"/>
    <ds:schemaRef ds:uri="http://schemas.microsoft.com/office/infopath/2007/PartnerControls"/>
    <ds:schemaRef ds:uri="f941792d-47bc-4f74-8302-26b04af79c60"/>
    <ds:schemaRef ds:uri="6ddd0728-8305-4079-965f-0be415d01f57"/>
  </ds:schemaRefs>
</ds:datastoreItem>
</file>

<file path=customXml/itemProps3.xml><?xml version="1.0" encoding="utf-8"?>
<ds:datastoreItem xmlns:ds="http://schemas.openxmlformats.org/officeDocument/2006/customXml" ds:itemID="{489EBD40-2626-4328-83A0-6FCCAA2447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René van Barreveld</dc:creator>
  <cp:keywords/>
  <dc:description/>
  <cp:lastModifiedBy>Marleen Oosterveld - Willebrand</cp:lastModifiedBy>
  <cp:revision/>
  <dcterms:created xsi:type="dcterms:W3CDTF">2016-07-15T10:12:13Z</dcterms:created>
  <dcterms:modified xsi:type="dcterms:W3CDTF">2026-03-02T11:21:41Z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TC103362689990</vt:lpwstr>
  </property>
  <property fmtid="{D5CDD505-2E9C-101B-9397-08002B2CF9AE}" pid="3" name="ContentTypeId">
    <vt:lpwstr>0x0101001FFF5FBA58FCB1468A172117E14B6388</vt:lpwstr>
  </property>
  <property fmtid="{D5CDD505-2E9C-101B-9397-08002B2CF9AE}" pid="4" name="MediaServiceImageTags">
    <vt:lpwstr/>
  </property>
</Properties>
</file>